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2"/>
  <workbookPr defaultThemeVersion="124226"/>
  <xr:revisionPtr revIDLastSave="0" documentId="11_D40C7CFEBA1E0B304540BD26BA8C7498FB79C715" xr6:coauthVersionLast="47" xr6:coauthVersionMax="47" xr10:uidLastSave="{00000000-0000-0000-0000-000000000000}"/>
  <bookViews>
    <workbookView xWindow="240" yWindow="360" windowWidth="28515" windowHeight="12315" xr2:uid="{00000000-000D-0000-FFFF-FFFF00000000}"/>
  </bookViews>
  <sheets>
    <sheet name="Edifício Casa Ramos de Azevedo" sheetId="1" r:id="rId1"/>
  </sheets>
  <definedNames>
    <definedName name="_xlnm.Print_Area" localSheetId="0">'Edifício Casa Ramos de Azevedo'!$A$1:$G$26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 s="1"/>
  <c r="F12" i="1"/>
  <c r="G12" i="1" s="1"/>
  <c r="F13" i="1"/>
  <c r="G13" i="1" s="1"/>
  <c r="F10" i="1"/>
  <c r="G10" i="1" s="1"/>
  <c r="E14" i="1"/>
  <c r="F14" i="1" l="1"/>
  <c r="F15" i="1" s="1"/>
  <c r="G14" i="1"/>
  <c r="G15" i="1" s="1"/>
  <c r="G17" i="1" l="1"/>
</calcChain>
</file>

<file path=xl/sharedStrings.xml><?xml version="1.0" encoding="utf-8"?>
<sst xmlns="http://schemas.openxmlformats.org/spreadsheetml/2006/main" count="36" uniqueCount="32">
  <si>
    <t>PREGÃO ELETRÔNICO Nº XXX/SMT/2024</t>
  </si>
  <si>
    <t>ANEXO - PLANILHA DE QUANTIDADES E PREÇOS</t>
  </si>
  <si>
    <t>OBJETO:</t>
  </si>
  <si>
    <t>Prestação de serviços continuados de manutenção predial preventiva e corretiva e de serviços correlatos, com fornecimento de equipamentos, ferramentas, materiais e mão de obra residente, a serem executados no âmbito do prédio administrativo da Secretaria Municipal de Mobilidade e Trânsito (SMT)</t>
  </si>
  <si>
    <t>Valores em Reais (R$)</t>
  </si>
  <si>
    <t>ITEM</t>
  </si>
  <si>
    <t>DESCRIÇÃO</t>
  </si>
  <si>
    <t>UNIDADE</t>
  </si>
  <si>
    <t>QUANTIDADE</t>
  </si>
  <si>
    <t>VALORES</t>
  </si>
  <si>
    <t>POSTO / DIA</t>
  </si>
  <si>
    <t>UNITÁRIO</t>
  </si>
  <si>
    <t>MENSAL</t>
  </si>
  <si>
    <t>TOTAL 30 MESES</t>
  </si>
  <si>
    <t>ELETRICISTA - (44 horas semanais de 2ª feira a Sexta-feira)</t>
  </si>
  <si>
    <t>posto/mês</t>
  </si>
  <si>
    <t>AJUDANTE DE ELETRICISTA -  (44 horas semanais de 2ª feira a Sexta-feira)</t>
  </si>
  <si>
    <t>ENCANADOR HIDRÁULICO -  (44 horas semanais de 2ª feira a Sexta-feira)</t>
  </si>
  <si>
    <t>AJUDANTE GERAL -  (44 horas semanais de 2ª feira a Sexta-feira)</t>
  </si>
  <si>
    <t>SUBTOTAL MÃO DE OBRA</t>
  </si>
  <si>
    <t>Materiais (insumos) - estimado em 25% da mão de obra</t>
  </si>
  <si>
    <t>Verba Estimada</t>
  </si>
  <si>
    <t>VALOR GLOBAL</t>
  </si>
  <si>
    <t>VALOR POR EXTENSO:</t>
  </si>
  <si>
    <t>PROPONENTE:</t>
  </si>
  <si>
    <t>RESPONSÁVEL PELA APROVAÇÃO (PROPONENTE):</t>
  </si>
  <si>
    <t>RAZÃO SOCIAL:</t>
  </si>
  <si>
    <t>NOME:</t>
  </si>
  <si>
    <t>CNPJ:</t>
  </si>
  <si>
    <t>CARGO:</t>
  </si>
  <si>
    <t>ENDEREÇO</t>
  </si>
  <si>
    <t>TELEFONE: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</si>
</sst>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2">
    <font>
      <sz val="12"/>
      <name val="Times New Roman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b/>
      <sz val="10"/>
      <name val="Arial"/>
      <family val="2"/>
    </font>
    <font>
      <i/>
      <sz val="10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6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7" fillId="0" borderId="0" xfId="0" applyFont="1"/>
    <xf numFmtId="0" fontId="8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1" applyFont="1" applyFill="1" applyBorder="1" applyAlignment="1">
      <alignment vertical="center"/>
    </xf>
    <xf numFmtId="164" fontId="3" fillId="0" borderId="0" xfId="1" applyFont="1"/>
    <xf numFmtId="164" fontId="7" fillId="0" borderId="1" xfId="1" applyFont="1" applyFill="1" applyBorder="1" applyAlignment="1">
      <alignment vertical="center"/>
    </xf>
    <xf numFmtId="164" fontId="3" fillId="2" borderId="1" xfId="1" applyFont="1" applyFill="1" applyBorder="1" applyAlignment="1">
      <alignment vertical="center"/>
    </xf>
    <xf numFmtId="164" fontId="4" fillId="0" borderId="1" xfId="1" applyFont="1" applyFill="1" applyBorder="1" applyAlignment="1">
      <alignment vertical="center"/>
    </xf>
    <xf numFmtId="164" fontId="3" fillId="0" borderId="0" xfId="0" applyNumberFormat="1" applyFont="1"/>
    <xf numFmtId="0" fontId="3" fillId="0" borderId="0" xfId="2" applyFont="1"/>
    <xf numFmtId="0" fontId="3" fillId="0" borderId="0" xfId="2" applyFont="1" applyAlignment="1">
      <alignment horizontal="center"/>
    </xf>
    <xf numFmtId="0" fontId="5" fillId="0" borderId="2" xfId="2" applyFont="1" applyBorder="1" applyAlignment="1">
      <alignment horizontal="left" vertical="center" wrapText="1"/>
    </xf>
    <xf numFmtId="0" fontId="10" fillId="0" borderId="0" xfId="2" applyFont="1"/>
    <xf numFmtId="164" fontId="10" fillId="0" borderId="0" xfId="1" applyFont="1"/>
    <xf numFmtId="49" fontId="7" fillId="0" borderId="5" xfId="0" applyNumberFormat="1" applyFont="1" applyBorder="1"/>
    <xf numFmtId="0" fontId="11" fillId="0" borderId="6" xfId="0" applyFont="1" applyBorder="1" applyAlignment="1">
      <alignment horizontal="left"/>
    </xf>
    <xf numFmtId="164" fontId="11" fillId="0" borderId="6" xfId="1" applyFont="1" applyBorder="1" applyProtection="1"/>
    <xf numFmtId="164" fontId="3" fillId="0" borderId="7" xfId="1" applyFont="1" applyBorder="1" applyProtection="1"/>
    <xf numFmtId="0" fontId="3" fillId="0" borderId="0" xfId="0" applyFont="1" applyAlignment="1">
      <alignment horizontal="center"/>
    </xf>
    <xf numFmtId="0" fontId="10" fillId="0" borderId="0" xfId="0" applyFont="1"/>
    <xf numFmtId="164" fontId="10" fillId="0" borderId="0" xfId="1" applyFont="1" applyProtection="1"/>
    <xf numFmtId="49" fontId="3" fillId="0" borderId="11" xfId="0" applyNumberFormat="1" applyFont="1" applyBorder="1"/>
    <xf numFmtId="49" fontId="0" fillId="0" borderId="12" xfId="0" applyNumberFormat="1" applyBorder="1" applyAlignment="1">
      <alignment horizontal="left"/>
    </xf>
    <xf numFmtId="49" fontId="3" fillId="0" borderId="13" xfId="1" applyNumberFormat="1" applyFont="1" applyBorder="1" applyAlignment="1" applyProtection="1">
      <alignment horizontal="left"/>
    </xf>
    <xf numFmtId="49" fontId="0" fillId="0" borderId="14" xfId="0" applyNumberFormat="1" applyBorder="1" applyAlignment="1">
      <alignment horizontal="left"/>
    </xf>
    <xf numFmtId="49" fontId="3" fillId="0" borderId="14" xfId="1" applyNumberFormat="1" applyFont="1" applyBorder="1" applyAlignment="1" applyProtection="1">
      <alignment horizontal="left"/>
    </xf>
    <xf numFmtId="49" fontId="3" fillId="0" borderId="15" xfId="1" applyNumberFormat="1" applyFont="1" applyBorder="1" applyAlignment="1" applyProtection="1">
      <alignment horizontal="left"/>
    </xf>
    <xf numFmtId="49" fontId="3" fillId="0" borderId="8" xfId="0" applyNumberFormat="1" applyFont="1" applyBorder="1"/>
    <xf numFmtId="49" fontId="0" fillId="0" borderId="9" xfId="0" applyNumberFormat="1" applyBorder="1" applyAlignment="1">
      <alignment horizontal="left"/>
    </xf>
    <xf numFmtId="49" fontId="3" fillId="0" borderId="9" xfId="1" applyNumberFormat="1" applyFont="1" applyBorder="1" applyAlignment="1" applyProtection="1">
      <alignment horizontal="left"/>
    </xf>
    <xf numFmtId="49" fontId="3" fillId="0" borderId="10" xfId="1" applyNumberFormat="1" applyFont="1" applyBorder="1" applyAlignment="1" applyProtection="1">
      <alignment horizontal="left"/>
    </xf>
    <xf numFmtId="0" fontId="3" fillId="3" borderId="1" xfId="0" applyFont="1" applyFill="1" applyBorder="1" applyAlignment="1">
      <alignment vertical="center" wrapText="1"/>
    </xf>
    <xf numFmtId="0" fontId="5" fillId="0" borderId="2" xfId="2" applyFont="1" applyBorder="1" applyAlignment="1">
      <alignment horizontal="left" vertical="center"/>
    </xf>
    <xf numFmtId="0" fontId="5" fillId="0" borderId="3" xfId="2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/>
  </cellXfs>
  <cellStyles count="6">
    <cellStyle name="Normal" xfId="0" builtinId="0"/>
    <cellStyle name="Normal 2" xfId="3" xr:uid="{00000000-0005-0000-0000-000001000000}"/>
    <cellStyle name="Normal 2 2" xfId="2" xr:uid="{00000000-0005-0000-0000-000002000000}"/>
    <cellStyle name="Normal 2 3" xfId="4" xr:uid="{00000000-0005-0000-0000-000003000000}"/>
    <cellStyle name="Normal 2 3 2" xfId="5" xr:uid="{00000000-0005-0000-0000-000004000000}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5"/>
  <sheetViews>
    <sheetView tabSelected="1" zoomScale="90" zoomScaleNormal="90" workbookViewId="0">
      <selection activeCell="D24" sqref="D24"/>
    </sheetView>
  </sheetViews>
  <sheetFormatPr defaultRowHeight="12.75"/>
  <cols>
    <col min="1" max="1" width="10.75" style="1" customWidth="1"/>
    <col min="2" max="2" width="68.625" style="1" customWidth="1"/>
    <col min="3" max="3" width="12.625" style="1" customWidth="1"/>
    <col min="4" max="4" width="12" style="1" customWidth="1"/>
    <col min="5" max="6" width="13.875" style="1" customWidth="1"/>
    <col min="7" max="7" width="15.5" style="1" customWidth="1"/>
    <col min="8" max="8" width="9" style="1"/>
    <col min="9" max="9" width="13.125" style="1" bestFit="1" customWidth="1"/>
    <col min="10" max="10" width="11.625" style="1" bestFit="1" customWidth="1"/>
    <col min="11" max="16384" width="9" style="1"/>
  </cols>
  <sheetData>
    <row r="1" spans="1:10" ht="48.75" customHeight="1">
      <c r="A1" s="42" t="s">
        <v>0</v>
      </c>
      <c r="B1" s="42"/>
      <c r="C1" s="42"/>
      <c r="D1" s="42"/>
      <c r="E1" s="42"/>
      <c r="F1" s="42"/>
      <c r="G1" s="42"/>
    </row>
    <row r="2" spans="1:10" ht="15" customHeight="1">
      <c r="A2" s="43"/>
      <c r="B2" s="43"/>
      <c r="C2" s="43"/>
      <c r="D2" s="43"/>
      <c r="E2" s="43"/>
      <c r="F2" s="43"/>
      <c r="G2" s="43"/>
    </row>
    <row r="3" spans="1:10" s="2" customFormat="1" ht="24" customHeight="1">
      <c r="A3" s="42" t="s">
        <v>1</v>
      </c>
      <c r="B3" s="42"/>
      <c r="C3" s="42"/>
      <c r="D3" s="42"/>
      <c r="E3" s="42"/>
      <c r="F3" s="42"/>
      <c r="G3" s="42"/>
    </row>
    <row r="4" spans="1:10" ht="15" customHeight="1">
      <c r="A4" s="43"/>
      <c r="B4" s="43"/>
      <c r="C4" s="43"/>
      <c r="D4" s="43"/>
      <c r="E4" s="43"/>
      <c r="F4" s="43"/>
      <c r="G4" s="43"/>
    </row>
    <row r="5" spans="1:10" ht="54.95" customHeight="1">
      <c r="A5" s="3" t="s">
        <v>2</v>
      </c>
      <c r="B5" s="44" t="s">
        <v>3</v>
      </c>
      <c r="C5" s="45"/>
      <c r="D5" s="45"/>
      <c r="E5" s="46"/>
      <c r="F5" s="46"/>
      <c r="G5" s="47"/>
    </row>
    <row r="6" spans="1:10" ht="15" customHeight="1">
      <c r="B6" s="4"/>
      <c r="C6" s="4"/>
      <c r="D6" s="4"/>
      <c r="G6" s="5" t="s">
        <v>4</v>
      </c>
    </row>
    <row r="7" spans="1:10" s="7" customFormat="1" ht="29.25" customHeight="1">
      <c r="A7" s="48" t="s">
        <v>5</v>
      </c>
      <c r="B7" s="48" t="s">
        <v>6</v>
      </c>
      <c r="C7" s="48" t="s">
        <v>7</v>
      </c>
      <c r="D7" s="6" t="s">
        <v>8</v>
      </c>
      <c r="E7" s="49" t="s">
        <v>9</v>
      </c>
      <c r="F7" s="50"/>
      <c r="G7" s="51"/>
    </row>
    <row r="8" spans="1:10" s="7" customFormat="1" ht="29.25" customHeight="1">
      <c r="A8" s="48"/>
      <c r="B8" s="48"/>
      <c r="C8" s="48"/>
      <c r="D8" s="48" t="s">
        <v>10</v>
      </c>
      <c r="E8" s="52"/>
      <c r="F8" s="53"/>
      <c r="G8" s="54"/>
    </row>
    <row r="9" spans="1:10" s="7" customFormat="1" ht="29.25" customHeight="1">
      <c r="A9" s="48"/>
      <c r="B9" s="48"/>
      <c r="C9" s="48"/>
      <c r="D9" s="48"/>
      <c r="E9" s="6" t="s">
        <v>11</v>
      </c>
      <c r="F9" s="6" t="s">
        <v>12</v>
      </c>
      <c r="G9" s="6" t="s">
        <v>13</v>
      </c>
    </row>
    <row r="10" spans="1:10" ht="20.100000000000001" customHeight="1">
      <c r="A10" s="8">
        <v>1</v>
      </c>
      <c r="B10" s="9" t="s">
        <v>14</v>
      </c>
      <c r="C10" s="10" t="s">
        <v>15</v>
      </c>
      <c r="D10" s="10">
        <v>1</v>
      </c>
      <c r="E10" s="11"/>
      <c r="F10" s="11">
        <f>E10*D10</f>
        <v>0</v>
      </c>
      <c r="G10" s="11">
        <f>F10*30</f>
        <v>0</v>
      </c>
      <c r="I10" s="12"/>
      <c r="J10" s="12"/>
    </row>
    <row r="11" spans="1:10" ht="20.100000000000001" customHeight="1">
      <c r="A11" s="8">
        <v>2</v>
      </c>
      <c r="B11" s="9" t="s">
        <v>16</v>
      </c>
      <c r="C11" s="10" t="s">
        <v>15</v>
      </c>
      <c r="D11" s="10">
        <v>1</v>
      </c>
      <c r="E11" s="11"/>
      <c r="F11" s="11">
        <f t="shared" ref="F11:F14" si="0">E11*D11</f>
        <v>0</v>
      </c>
      <c r="G11" s="11">
        <f t="shared" ref="G11:G14" si="1">F11*30</f>
        <v>0</v>
      </c>
      <c r="I11" s="12"/>
      <c r="J11" s="12"/>
    </row>
    <row r="12" spans="1:10" ht="20.100000000000001" customHeight="1">
      <c r="A12" s="8">
        <v>3</v>
      </c>
      <c r="B12" s="9" t="s">
        <v>17</v>
      </c>
      <c r="C12" s="10" t="s">
        <v>15</v>
      </c>
      <c r="D12" s="10">
        <v>1</v>
      </c>
      <c r="E12" s="11"/>
      <c r="F12" s="11">
        <f t="shared" si="0"/>
        <v>0</v>
      </c>
      <c r="G12" s="11">
        <f t="shared" si="1"/>
        <v>0</v>
      </c>
      <c r="I12" s="12"/>
      <c r="J12" s="12"/>
    </row>
    <row r="13" spans="1:10" ht="20.100000000000001" customHeight="1">
      <c r="A13" s="8">
        <v>4</v>
      </c>
      <c r="B13" s="9" t="s">
        <v>18</v>
      </c>
      <c r="C13" s="10" t="s">
        <v>15</v>
      </c>
      <c r="D13" s="10">
        <v>2</v>
      </c>
      <c r="E13" s="11"/>
      <c r="F13" s="11">
        <f t="shared" si="0"/>
        <v>0</v>
      </c>
      <c r="G13" s="11">
        <f t="shared" si="1"/>
        <v>0</v>
      </c>
      <c r="I13" s="12"/>
      <c r="J13" s="12"/>
    </row>
    <row r="14" spans="1:10" ht="20.100000000000001" customHeight="1">
      <c r="A14" s="55" t="s">
        <v>19</v>
      </c>
      <c r="B14" s="56"/>
      <c r="C14" s="56"/>
      <c r="D14" s="56"/>
      <c r="E14" s="13">
        <f>SUM(E10:E13)</f>
        <v>0</v>
      </c>
      <c r="F14" s="11">
        <f>SUM(F10:F13)</f>
        <v>0</v>
      </c>
      <c r="G14" s="11">
        <f>SUM(G10:G13)</f>
        <v>0</v>
      </c>
      <c r="I14" s="12"/>
      <c r="J14" s="12"/>
    </row>
    <row r="15" spans="1:10" ht="24.75" customHeight="1">
      <c r="A15" s="8">
        <v>5</v>
      </c>
      <c r="B15" s="39" t="s">
        <v>20</v>
      </c>
      <c r="C15" s="10" t="s">
        <v>21</v>
      </c>
      <c r="D15" s="10">
        <v>1</v>
      </c>
      <c r="E15" s="14"/>
      <c r="F15" s="11">
        <f>F14*25%</f>
        <v>0</v>
      </c>
      <c r="G15" s="11">
        <f>G14*25%</f>
        <v>0</v>
      </c>
      <c r="I15" s="12"/>
      <c r="J15" s="12"/>
    </row>
    <row r="16" spans="1:10" ht="20.100000000000001" customHeight="1">
      <c r="A16" s="57"/>
      <c r="B16" s="58"/>
      <c r="C16" s="58"/>
      <c r="D16" s="58"/>
      <c r="E16" s="58"/>
      <c r="F16" s="58"/>
      <c r="G16" s="59"/>
      <c r="I16" s="12"/>
      <c r="J16" s="12"/>
    </row>
    <row r="17" spans="1:20" ht="23.25" customHeight="1">
      <c r="A17" s="60" t="s">
        <v>22</v>
      </c>
      <c r="B17" s="61"/>
      <c r="C17" s="61"/>
      <c r="D17" s="61"/>
      <c r="E17" s="61"/>
      <c r="F17" s="62"/>
      <c r="G17" s="15">
        <f>G14+G15</f>
        <v>0</v>
      </c>
      <c r="J17" s="16"/>
    </row>
    <row r="18" spans="1:20" s="17" customFormat="1" ht="12" customHeight="1">
      <c r="G18" s="18"/>
      <c r="H18" s="18"/>
    </row>
    <row r="19" spans="1:20" s="20" customFormat="1" ht="54" customHeight="1">
      <c r="A19" s="19" t="s">
        <v>23</v>
      </c>
      <c r="B19" s="40"/>
      <c r="C19" s="41"/>
      <c r="D19" s="41"/>
      <c r="E19" s="41"/>
      <c r="F19" s="41"/>
      <c r="G19" s="63"/>
      <c r="H19" s="18"/>
      <c r="O19" s="21"/>
      <c r="Q19" s="21"/>
    </row>
    <row r="20" spans="1:20" s="17" customFormat="1" ht="12" customHeight="1">
      <c r="G20" s="18"/>
      <c r="H20" s="18"/>
    </row>
    <row r="21" spans="1:20" s="27" customFormat="1" ht="15">
      <c r="A21" s="22" t="s">
        <v>24</v>
      </c>
      <c r="B21" s="23"/>
      <c r="C21" s="22" t="s">
        <v>25</v>
      </c>
      <c r="D21" s="24"/>
      <c r="E21" s="24"/>
      <c r="F21" s="24"/>
      <c r="G21" s="25"/>
      <c r="H21" s="26"/>
      <c r="I21" s="26"/>
      <c r="J21" s="26"/>
      <c r="R21" s="28"/>
      <c r="T21" s="28"/>
    </row>
    <row r="22" spans="1:20" s="27" customFormat="1" ht="24.75" customHeight="1">
      <c r="A22" s="29" t="s">
        <v>26</v>
      </c>
      <c r="B22" s="30"/>
      <c r="C22" s="29" t="s">
        <v>27</v>
      </c>
      <c r="D22" s="30"/>
      <c r="E22" s="30"/>
      <c r="F22" s="30"/>
      <c r="G22" s="31"/>
      <c r="H22" s="26"/>
      <c r="I22" s="26"/>
      <c r="J22" s="26"/>
      <c r="R22" s="28"/>
      <c r="T22" s="28"/>
    </row>
    <row r="23" spans="1:20" s="27" customFormat="1" ht="24.75" customHeight="1">
      <c r="A23" s="29" t="s">
        <v>28</v>
      </c>
      <c r="B23" s="32"/>
      <c r="C23" s="29" t="s">
        <v>29</v>
      </c>
      <c r="D23" s="33"/>
      <c r="E23" s="33"/>
      <c r="F23" s="33"/>
      <c r="G23" s="34"/>
      <c r="H23" s="26"/>
      <c r="I23" s="26"/>
      <c r="J23" s="26"/>
      <c r="R23" s="28"/>
      <c r="T23" s="28"/>
    </row>
    <row r="24" spans="1:20" s="27" customFormat="1" ht="24.75" customHeight="1">
      <c r="A24" s="29" t="s">
        <v>30</v>
      </c>
      <c r="B24" s="32"/>
      <c r="C24" s="29" t="s">
        <v>31</v>
      </c>
      <c r="D24" s="33"/>
      <c r="E24" s="33"/>
      <c r="F24" s="33"/>
      <c r="G24" s="34"/>
      <c r="H24" s="26"/>
      <c r="I24" s="26"/>
      <c r="J24" s="26"/>
      <c r="R24" s="28"/>
      <c r="T24" s="28"/>
    </row>
    <row r="25" spans="1:20" s="27" customFormat="1" ht="24.75" customHeight="1">
      <c r="A25" s="35" t="s">
        <v>31</v>
      </c>
      <c r="B25" s="36"/>
      <c r="C25" s="35"/>
      <c r="D25" s="37"/>
      <c r="E25" s="37"/>
      <c r="F25" s="37"/>
      <c r="G25" s="38"/>
      <c r="H25" s="26"/>
      <c r="I25" s="26"/>
      <c r="J25" s="26"/>
      <c r="R25" s="28"/>
      <c r="T25" s="28"/>
    </row>
  </sheetData>
  <mergeCells count="14">
    <mergeCell ref="B19:G19"/>
    <mergeCell ref="A1:G1"/>
    <mergeCell ref="A2:G2"/>
    <mergeCell ref="A3:G3"/>
    <mergeCell ref="A4:G4"/>
    <mergeCell ref="B5:G5"/>
    <mergeCell ref="A7:A9"/>
    <mergeCell ref="B7:B9"/>
    <mergeCell ref="C7:C9"/>
    <mergeCell ref="E7:G8"/>
    <mergeCell ref="D8:D9"/>
    <mergeCell ref="A14:D14"/>
    <mergeCell ref="A16:G16"/>
    <mergeCell ref="A17:F17"/>
  </mergeCells>
  <printOptions horizontalCentered="1"/>
  <pageMargins left="0.78740157480314965" right="0.59055118110236227" top="0.59055118110236227" bottom="0.59055118110236227" header="0.51181102362204722" footer="0.39370078740157483"/>
  <pageSetup paperSize="9" scale="83" orientation="landscape" r:id="rId1"/>
  <headerFooter alignWithMargins="0">
    <oddFooter>&amp;C&amp;"Arial,Normal"&amp;10Página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F5FBE12E164147831E71FDAFEF66E7" ma:contentTypeVersion="13" ma:contentTypeDescription="Crie um novo documento." ma:contentTypeScope="" ma:versionID="f7b024edde385edfee0c02a69aa98484">
  <xsd:schema xmlns:xsd="http://www.w3.org/2001/XMLSchema" xmlns:xs="http://www.w3.org/2001/XMLSchema" xmlns:p="http://schemas.microsoft.com/office/2006/metadata/properties" xmlns:ns2="0bdd536e-ca69-4082-9a0b-249ab9c9c03a" xmlns:ns3="ea16c748-8ff9-49de-a895-6363b60007f0" targetNamespace="http://schemas.microsoft.com/office/2006/metadata/properties" ma:root="true" ma:fieldsID="e48a3124c82a87f2b996ca5259f6e604" ns2:_="" ns3:_="">
    <xsd:import namespace="0bdd536e-ca69-4082-9a0b-249ab9c9c03a"/>
    <xsd:import namespace="ea16c748-8ff9-49de-a895-6363b60007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dd536e-ca69-4082-9a0b-249ab9c9c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cc2251a4-284b-4299-a75e-b536127868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16c748-8ff9-49de-a895-6363b60007f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b4e6362-7340-4fc1-9def-2d26a00dda70}" ma:internalName="TaxCatchAll" ma:showField="CatchAllData" ma:web="ea16c748-8ff9-49de-a895-6363b60007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D2C6CE-F56C-4CB1-8484-13B74C0FD0D2}"/>
</file>

<file path=customXml/itemProps2.xml><?xml version="1.0" encoding="utf-8"?>
<ds:datastoreItem xmlns:ds="http://schemas.openxmlformats.org/officeDocument/2006/customXml" ds:itemID="{7905C89E-61B0-4B09-B7E8-4CE3CB64BF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d726271</dc:creator>
  <cp:keywords/>
  <dc:description/>
  <cp:lastModifiedBy>Eduardo Gracio Relva Dias</cp:lastModifiedBy>
  <cp:revision/>
  <dcterms:created xsi:type="dcterms:W3CDTF">2024-05-09T20:00:18Z</dcterms:created>
  <dcterms:modified xsi:type="dcterms:W3CDTF">2024-09-27T14:35:00Z</dcterms:modified>
  <cp:category/>
  <cp:contentStatus/>
</cp:coreProperties>
</file>